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F8BB951-BB9C-4A02-BFD0-A8796A3F8996}" xr6:coauthVersionLast="47" xr6:coauthVersionMax="47" xr10:uidLastSave="{00000000-0000-0000-0000-000000000000}"/>
  <bookViews>
    <workbookView xWindow="30510" yWindow="1605" windowWidth="25725" windowHeight="11430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149" l="1"/>
  <c r="Y13" i="149"/>
  <c r="Q13" i="149"/>
  <c r="D21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N22" i="149" s="1"/>
  <c r="C22" i="149"/>
  <c r="K21" i="149"/>
  <c r="G21" i="149"/>
  <c r="N21" i="149" s="1"/>
  <c r="U20" i="149"/>
  <c r="K20" i="149"/>
  <c r="N20" i="149" s="1"/>
  <c r="G20" i="149"/>
  <c r="X19" i="149"/>
  <c r="U19" i="149"/>
  <c r="K19" i="149"/>
  <c r="G19" i="149"/>
  <c r="C18" i="149"/>
  <c r="C17" i="149"/>
  <c r="K16" i="149"/>
  <c r="N16" i="149" s="1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14" i="149" l="1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Q19" i="149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Q22" i="149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<sst xmlns="http://schemas.openxmlformats.org/spreadsheetml/2006/main" count="2097" uniqueCount="401">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</sst>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X14" sqref="X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-2859884</v>
      </c>
      <c r="Y12" s="156">
        <f>Y11-K12-L12</f>
        <v>-2855464</v>
      </c>
      <c r="Z12" s="217">
        <f>AVERAGE(Y12:Y20)</f>
        <v>-2860215.3333333335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/>
      <c r="F15" s="23"/>
      <c r="G15" s="26">
        <f>D15+E15+F15-E14-F14</f>
        <v>2721894</v>
      </c>
      <c r="H15" s="132">
        <v>300</v>
      </c>
      <c r="I15" s="63">
        <v>-1000</v>
      </c>
      <c r="J15" s="63">
        <v>-200</v>
      </c>
      <c r="K15" s="170"/>
      <c r="L15" s="172"/>
      <c r="M15" s="153"/>
      <c r="N15" s="149">
        <f t="shared" si="9"/>
        <v>2721894</v>
      </c>
      <c r="O15" s="67">
        <f t="shared" si="3"/>
        <v>316672.95444444445</v>
      </c>
      <c r="P15" s="7">
        <f t="shared" si="6"/>
        <v>2850056.59</v>
      </c>
      <c r="Q15" s="164">
        <f t="shared" si="5"/>
        <v>2882910.51</v>
      </c>
      <c r="R15" s="29">
        <f t="shared" si="1"/>
        <v>289.58706030810941</v>
      </c>
      <c r="S15" s="5">
        <f>SUM($Q$7:$Q15)/T15</f>
        <v>483705.95444444445</v>
      </c>
      <c r="T15" s="17">
        <v>9</v>
      </c>
      <c r="U15" s="4"/>
      <c r="V15" s="4"/>
      <c r="W15" s="105"/>
      <c r="X15" s="167"/>
      <c r="Y15" s="156">
        <f>Y14-K15-L15</f>
        <v>-2860697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/>
      <c r="F16" s="23"/>
      <c r="G16" s="26">
        <f>D16+E16+F16-E15-F15</f>
        <v>0</v>
      </c>
      <c r="H16" s="132">
        <v>300</v>
      </c>
      <c r="I16" s="63">
        <v>-1000</v>
      </c>
      <c r="J16" s="63">
        <v>-200</v>
      </c>
      <c r="K16" s="170">
        <f t="shared" si="8"/>
        <v>-900</v>
      </c>
      <c r="L16" s="172"/>
      <c r="M16" s="153"/>
      <c r="N16" s="152">
        <f>L16+K16+G16+M16</f>
        <v>-900</v>
      </c>
      <c r="O16" s="67">
        <f t="shared" si="3"/>
        <v>556503.51</v>
      </c>
      <c r="P16" s="70">
        <f t="shared" si="6"/>
        <v>5565035.0999999996</v>
      </c>
      <c r="Q16" s="164">
        <f>Q15+N16+1</f>
        <v>2882011.51</v>
      </c>
      <c r="R16" s="71">
        <f t="shared" si="1"/>
        <v>433.16979878227659</v>
      </c>
      <c r="S16" s="72">
        <f>SUM($Q$7:$Q16)/T16</f>
        <v>723536.51</v>
      </c>
      <c r="T16" s="73">
        <v>10</v>
      </c>
      <c r="U16" s="218"/>
      <c r="V16" s="133"/>
      <c r="W16" s="105"/>
      <c r="X16" s="167"/>
      <c r="Y16" s="156">
        <f>Y15-K16-L16-1</f>
        <v>-2859798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752728.50999999989</v>
      </c>
      <c r="P17" s="7">
        <f t="shared" si="6"/>
        <v>8280013.6099999994</v>
      </c>
      <c r="Q17" s="164">
        <f t="shared" ref="Q17:Q18" si="10">Q16+N17</f>
        <v>2882011.51</v>
      </c>
      <c r="R17" s="29">
        <f t="shared" si="1"/>
        <v>550.646584806595</v>
      </c>
      <c r="S17" s="5">
        <f>SUM($Q$7:$Q17)/T17</f>
        <v>919761.50999999989</v>
      </c>
      <c r="T17" s="18">
        <v>11</v>
      </c>
      <c r="U17" s="27"/>
      <c r="V17" s="136"/>
      <c r="W17" s="105"/>
      <c r="X17" s="167"/>
      <c r="Y17" s="156">
        <f t="shared" si="7"/>
        <v>-2859798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916249.34333333327</v>
      </c>
      <c r="P18" s="7">
        <f t="shared" si="6"/>
        <v>10994992.119999999</v>
      </c>
      <c r="Q18" s="164">
        <f t="shared" si="10"/>
        <v>2882011.51</v>
      </c>
      <c r="R18" s="29">
        <f t="shared" si="1"/>
        <v>648.54390649352717</v>
      </c>
      <c r="S18" s="5">
        <f>SUM($Q$7:$Q18)/T18</f>
        <v>1083282.3433333333</v>
      </c>
      <c r="T18" s="18">
        <v>12</v>
      </c>
      <c r="U18" s="27"/>
      <c r="V18" s="136"/>
      <c r="W18" s="105"/>
      <c r="X18" s="167"/>
      <c r="Y18" s="156">
        <f t="shared" si="7"/>
        <v>-2859798</v>
      </c>
      <c r="Z18" s="217"/>
      <c r="AA18" s="92"/>
    </row>
    <row r="19" spans="2:31">
      <c r="B19" s="116">
        <v>45831</v>
      </c>
      <c r="C19" s="14"/>
      <c r="D19" s="87"/>
      <c r="E19" s="87"/>
      <c r="F19" s="23"/>
      <c r="G19" s="26">
        <f>D19+E19+F19-E16-F16</f>
        <v>0</v>
      </c>
      <c r="H19" s="132">
        <v>2800</v>
      </c>
      <c r="I19" s="63">
        <v>-1000</v>
      </c>
      <c r="J19" s="63">
        <v>-100</v>
      </c>
      <c r="K19" s="170">
        <f t="shared" si="8"/>
        <v>1700</v>
      </c>
      <c r="L19" s="171"/>
      <c r="M19" s="153"/>
      <c r="N19" s="149">
        <f t="shared" ref="N19:N48" si="11">L19+K19+G19+M19</f>
        <v>1700</v>
      </c>
      <c r="O19" s="67">
        <f t="shared" si="3"/>
        <v>1054743.8946153845</v>
      </c>
      <c r="P19" s="7">
        <f t="shared" si="6"/>
        <v>13711670.629999999</v>
      </c>
      <c r="Q19" s="164">
        <f>Q18+N19</f>
        <v>2883711.51</v>
      </c>
      <c r="R19" s="29">
        <f t="shared" si="1"/>
        <v>731.45839122531754</v>
      </c>
      <c r="S19" s="5">
        <f>SUM($Q$7:$Q19)/T19</f>
        <v>1221776.8946153845</v>
      </c>
      <c r="T19" s="18">
        <v>13</v>
      </c>
      <c r="U19" s="138">
        <f>B19</f>
        <v>45831</v>
      </c>
      <c r="V19" s="310"/>
      <c r="W19" s="105"/>
      <c r="X19" s="167" t="e">
        <f>AVERAGE(W19:W27)</f>
        <v>#DIV/0!</v>
      </c>
      <c r="Y19" s="156">
        <f>Y18-K19-L19</f>
        <v>-2861498</v>
      </c>
      <c r="Z19" s="217">
        <f>AVERAGE(Y19:Y27)</f>
        <v>-2860787.5555555555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-1000</v>
      </c>
      <c r="J20" s="63">
        <v>-100</v>
      </c>
      <c r="K20" s="170">
        <f>+H20+I20+J20</f>
        <v>-800</v>
      </c>
      <c r="L20" s="171"/>
      <c r="M20" s="153"/>
      <c r="N20" s="149">
        <f t="shared" si="11"/>
        <v>-800</v>
      </c>
      <c r="O20" s="67">
        <f t="shared" si="3"/>
        <v>1173396.3671428571</v>
      </c>
      <c r="P20" s="7">
        <f t="shared" si="6"/>
        <v>16427549.139999999</v>
      </c>
      <c r="Q20" s="164">
        <f>Q19+N20</f>
        <v>2882911.51</v>
      </c>
      <c r="R20" s="29">
        <f t="shared" si="1"/>
        <v>802.49373904728839</v>
      </c>
      <c r="S20" s="5">
        <f>SUM($Q$7:$Q20)/T20</f>
        <v>1340429.3671428573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-2860697</v>
      </c>
      <c r="Z20" s="217"/>
      <c r="AA20" s="92"/>
      <c r="AB20" s="92"/>
    </row>
    <row r="21" spans="2:31">
      <c r="B21" s="116">
        <v>45833</v>
      </c>
      <c r="C21" s="14"/>
      <c r="D21" s="87">
        <f>-7233-8628</f>
        <v>-15861</v>
      </c>
      <c r="E21" s="87"/>
      <c r="F21" s="23"/>
      <c r="G21" s="26">
        <f>D21+E21+F21-E20-F20</f>
        <v>-15861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-15861</v>
      </c>
      <c r="O21" s="67">
        <f t="shared" si="3"/>
        <v>1275171.1099999999</v>
      </c>
      <c r="P21" s="7">
        <f t="shared" si="6"/>
        <v>19127566.649999999</v>
      </c>
      <c r="Q21" s="164">
        <f>Q20+N21</f>
        <v>2867050.51</v>
      </c>
      <c r="R21" s="29">
        <f t="shared" si="1"/>
        <v>863.42465860039624</v>
      </c>
      <c r="S21" s="5">
        <f>SUM($Q$7:$Q21)/T21</f>
        <v>1442204.1099999999</v>
      </c>
      <c r="T21" s="18">
        <v>15</v>
      </c>
      <c r="U21" s="4"/>
      <c r="V21" s="131"/>
      <c r="W21" s="105"/>
      <c r="X21" s="167"/>
      <c r="Y21" s="156">
        <f>Y20-K21-L21-1</f>
        <v>-2860698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1364224.0724999998</v>
      </c>
      <c r="P22" s="7">
        <f t="shared" si="6"/>
        <v>21827585.159999996</v>
      </c>
      <c r="Q22" s="164">
        <f>Q21+N22+1</f>
        <v>2867051.51</v>
      </c>
      <c r="R22" s="29">
        <f t="shared" si="1"/>
        <v>916.73925062712146</v>
      </c>
      <c r="S22" s="5">
        <f>SUM($Q$7:$Q22)/T22</f>
        <v>1531257.0724999998</v>
      </c>
      <c r="T22" s="18">
        <v>16</v>
      </c>
      <c r="U22" s="4"/>
      <c r="V22" s="131"/>
      <c r="W22" s="105"/>
      <c r="X22" s="167"/>
      <c r="Y22" s="156">
        <f>Y21-K22-L22-1</f>
        <v>-2860699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1442800.2158823526</v>
      </c>
      <c r="P23" s="7">
        <f t="shared" si="6"/>
        <v>24527603.669999994</v>
      </c>
      <c r="Q23" s="164">
        <f>Q22+N23</f>
        <v>2867051.51</v>
      </c>
      <c r="R23" s="29">
        <f t="shared" si="1"/>
        <v>963.78153770952599</v>
      </c>
      <c r="S23" s="5">
        <f>SUM($Q$7:$Q23)/T23</f>
        <v>1609833.2158823526</v>
      </c>
      <c r="T23" s="18">
        <v>17</v>
      </c>
      <c r="U23" s="27"/>
      <c r="V23" s="135"/>
      <c r="W23" s="105"/>
      <c r="X23" s="167"/>
      <c r="Y23" s="156">
        <f>Y22-K23-L23</f>
        <v>-2860699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1512645.6766666663</v>
      </c>
      <c r="P24" s="7">
        <f t="shared" si="6"/>
        <v>27227622.179999992</v>
      </c>
      <c r="Q24" s="164">
        <f t="shared" ref="Q24" si="14">Q23+N24</f>
        <v>2867051.51</v>
      </c>
      <c r="R24" s="29">
        <f t="shared" si="1"/>
        <v>1005.5969040049968</v>
      </c>
      <c r="S24" s="5">
        <f>SUM($Q$7:$Q24)/T24</f>
        <v>1679678.6766666663</v>
      </c>
      <c r="T24" s="18">
        <v>18</v>
      </c>
      <c r="U24" s="4"/>
      <c r="V24" s="135"/>
      <c r="W24" s="105"/>
      <c r="X24" s="167"/>
      <c r="Y24" s="156">
        <f t="shared" ref="Y24:Y55" si="15">Y23-K24-L24</f>
        <v>-2860699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1575138.9836842101</v>
      </c>
      <c r="P25" s="7">
        <f t="shared" si="6"/>
        <v>29927640.68999999</v>
      </c>
      <c r="Q25" s="164">
        <f>Q24+N25</f>
        <v>2867051.51</v>
      </c>
      <c r="R25" s="29">
        <f t="shared" si="1"/>
        <v>1043.0106527956812</v>
      </c>
      <c r="S25" s="5">
        <f>SUM($Q$7:$Q25)/T25</f>
        <v>1742171.9836842101</v>
      </c>
      <c r="T25" s="18">
        <v>19</v>
      </c>
      <c r="U25" s="4"/>
      <c r="V25" s="131"/>
      <c r="W25" s="105"/>
      <c r="X25" s="167"/>
      <c r="Y25" s="156">
        <f t="shared" si="15"/>
        <v>-2860699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1631382.9099999995</v>
      </c>
      <c r="P26" s="7">
        <f t="shared" si="6"/>
        <v>32627658.199999988</v>
      </c>
      <c r="Q26" s="164">
        <f>Q25+N26-1</f>
        <v>2867050.51</v>
      </c>
      <c r="R26" s="29">
        <f t="shared" si="1"/>
        <v>1076.6829967730923</v>
      </c>
      <c r="S26" s="5">
        <f>SUM($Q$7:$Q26)/T26</f>
        <v>1798415.9099999995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-2860699</v>
      </c>
      <c r="Z26" s="217">
        <f>AVERAGE(Y26:Y34)</f>
        <v>-2860699.6666666665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1682270.3195238088</v>
      </c>
      <c r="P27" s="7">
        <f t="shared" si="6"/>
        <v>35327676.709999986</v>
      </c>
      <c r="Q27" s="164">
        <f>Q26+N27+1</f>
        <v>2867051.51</v>
      </c>
      <c r="R27" s="29">
        <f t="shared" si="1"/>
        <v>1107.1490780407516</v>
      </c>
      <c r="S27" s="5">
        <f>SUM($Q$7:$Q27)/T27+1</f>
        <v>1849304.3195238088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-2860700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1728531.5554545447</v>
      </c>
      <c r="P28" s="7">
        <f t="shared" si="6"/>
        <v>38027694.219999984</v>
      </c>
      <c r="Q28" s="164">
        <f>Q27+N28-1</f>
        <v>2867050.51</v>
      </c>
      <c r="R28" s="29">
        <f t="shared" si="1"/>
        <v>1134.8449440856266</v>
      </c>
      <c r="S28" s="5">
        <f>SUM($Q$7:$Q28)/T28+1</f>
        <v>1895565.5554545447</v>
      </c>
      <c r="T28" s="18">
        <v>22</v>
      </c>
      <c r="U28" s="4"/>
      <c r="V28" s="131"/>
      <c r="W28" s="105"/>
      <c r="X28" s="167"/>
      <c r="Y28" s="156">
        <f>Y27-K28-L28+2</f>
        <v>-2860698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1770770.2056521731</v>
      </c>
      <c r="P29" s="7">
        <f t="shared" si="6"/>
        <v>40727714.729999982</v>
      </c>
      <c r="Q29" s="164">
        <f>Q28+N29+3</f>
        <v>2867053.51</v>
      </c>
      <c r="R29" s="29">
        <f t="shared" si="1"/>
        <v>1160.1319533578235</v>
      </c>
      <c r="S29" s="5">
        <f>SUM($Q$7:$Q29)/T29</f>
        <v>1937803.2056521731</v>
      </c>
      <c r="T29" s="18">
        <v>23</v>
      </c>
      <c r="U29" s="4"/>
      <c r="V29" s="131"/>
      <c r="W29" s="105"/>
      <c r="X29" s="167"/>
      <c r="Y29" s="156">
        <f>Y28-K29-L29-2</f>
        <v>-2860700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1809488.9683333326</v>
      </c>
      <c r="P30" s="7">
        <f t="shared" si="6"/>
        <v>43427735.23999998</v>
      </c>
      <c r="Q30" s="164">
        <f>Q29+N30</f>
        <v>2867053.51</v>
      </c>
      <c r="R30" s="29">
        <f t="shared" si="1"/>
        <v>1183.3122606510883</v>
      </c>
      <c r="S30" s="5">
        <f>SUM($Q$7:$Q30)/T30</f>
        <v>1976521.9683333326</v>
      </c>
      <c r="T30" s="18">
        <v>24</v>
      </c>
      <c r="U30" s="4"/>
      <c r="V30" s="131"/>
      <c r="W30" s="105"/>
      <c r="X30" s="167"/>
      <c r="Y30" s="156">
        <f t="shared" si="15"/>
        <v>-2860700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1845110.2299999991</v>
      </c>
      <c r="P31" s="7">
        <f t="shared" si="6"/>
        <v>46127755.749999978</v>
      </c>
      <c r="Q31" s="164">
        <f t="shared" ref="Q31:Q39" si="18">Q30+N31</f>
        <v>2867053.51</v>
      </c>
      <c r="R31" s="29">
        <f t="shared" si="1"/>
        <v>1204.6381433608922</v>
      </c>
      <c r="S31" s="5">
        <f>SUM($Q$7:$Q31)/T31</f>
        <v>2012143.2299999991</v>
      </c>
      <c r="T31" s="18">
        <v>25</v>
      </c>
      <c r="U31" s="4"/>
      <c r="V31" s="137"/>
      <c r="W31" s="105"/>
      <c r="X31" s="167"/>
      <c r="Y31" s="156">
        <f t="shared" si="15"/>
        <v>-2860700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1877991.3946153836</v>
      </c>
      <c r="P32" s="7">
        <f t="shared" si="6"/>
        <v>48827776.259999976</v>
      </c>
      <c r="Q32" s="164">
        <f t="shared" si="18"/>
        <v>2867053.51</v>
      </c>
      <c r="R32" s="29">
        <f t="shared" si="1"/>
        <v>1224.3235735545572</v>
      </c>
      <c r="S32" s="5">
        <f>SUM($Q$7:$Q32)/T32</f>
        <v>2045024.3946153836</v>
      </c>
      <c r="T32" s="18">
        <v>26</v>
      </c>
      <c r="U32" s="27"/>
      <c r="V32" s="137"/>
      <c r="W32" s="105"/>
      <c r="X32" s="167"/>
      <c r="Y32" s="156">
        <f t="shared" si="15"/>
        <v>-2860700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1908436.8803703694</v>
      </c>
      <c r="P33" s="7">
        <f t="shared" si="6"/>
        <v>51527795.769999973</v>
      </c>
      <c r="Q33" s="164">
        <f>Q32+N33-1</f>
        <v>2867052.51</v>
      </c>
      <c r="R33" s="29">
        <f t="shared" si="1"/>
        <v>1242.5508015603918</v>
      </c>
      <c r="S33" s="5">
        <f>SUM($Q$7:$Q33)/T33</f>
        <v>2075469.8803703694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-2860700</v>
      </c>
      <c r="Z33" s="217">
        <f>AVERAGE(Y33:Y41)</f>
        <v>-2860701.4444444445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1936707.7242857132</v>
      </c>
      <c r="P34" s="7">
        <f t="shared" si="6"/>
        <v>54227816.279999971</v>
      </c>
      <c r="Q34" s="164">
        <f>Q33+N34+1</f>
        <v>2867053.51</v>
      </c>
      <c r="R34" s="29">
        <f t="shared" si="1"/>
        <v>1259.4761060902417</v>
      </c>
      <c r="S34" s="5">
        <f>SUM($Q$7:$Q34)/T34</f>
        <v>2103740.7242857134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-2860700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1963028.8893103437</v>
      </c>
      <c r="P35" s="7">
        <f t="shared" si="6"/>
        <v>56927837.789999969</v>
      </c>
      <c r="Q35" s="164">
        <f>Q34+N35+1</f>
        <v>2867054.51</v>
      </c>
      <c r="R35" s="29">
        <f t="shared" si="1"/>
        <v>1275.2341688830013</v>
      </c>
      <c r="S35" s="5">
        <f>SUM($Q$7:$Q35)/T35</f>
        <v>2130061.8893103437</v>
      </c>
      <c r="T35" s="18">
        <v>29</v>
      </c>
      <c r="U35" s="4"/>
      <c r="V35" s="131"/>
      <c r="W35" s="105"/>
      <c r="X35" s="167"/>
      <c r="Y35" s="156">
        <f>Y34-K35-L35-1</f>
        <v>-2860701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1987595.3433333323</v>
      </c>
      <c r="P36" s="7">
        <f t="shared" si="6"/>
        <v>59627860.299999967</v>
      </c>
      <c r="Q36" s="164">
        <f>Q35+N36+1</f>
        <v>2867055.51</v>
      </c>
      <c r="R36" s="29">
        <f t="shared" si="1"/>
        <v>1289.9423127964728</v>
      </c>
      <c r="S36" s="5">
        <f>SUM($Q$7:$Q36)/T36+1</f>
        <v>2154629.3433333323</v>
      </c>
      <c r="T36" s="18">
        <v>30</v>
      </c>
      <c r="U36" s="4"/>
      <c r="V36" s="136"/>
      <c r="W36" s="105"/>
      <c r="X36" s="167"/>
      <c r="Y36" s="156">
        <f>Y35-K36-L36-1</f>
        <v>-2860702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2010576.8648387087</v>
      </c>
      <c r="P37" s="7">
        <f t="shared" si="6"/>
        <v>62327882.809999965</v>
      </c>
      <c r="Q37" s="164">
        <f>Q36+N37</f>
        <v>2867055.51</v>
      </c>
      <c r="R37" s="29">
        <f t="shared" si="1"/>
        <v>1303.7009841400852</v>
      </c>
      <c r="S37" s="5">
        <f>SUM($Q$7:$Q37)/T37+1</f>
        <v>2177610.8648387087</v>
      </c>
      <c r="T37" s="18">
        <v>31</v>
      </c>
      <c r="U37" s="27"/>
      <c r="V37" s="137"/>
      <c r="W37" s="105"/>
      <c r="X37" s="167"/>
      <c r="Y37" s="156">
        <f t="shared" si="15"/>
        <v>-2860702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2032122.0412499988</v>
      </c>
      <c r="P38" s="7">
        <f t="shared" si="6"/>
        <v>65027905.319999963</v>
      </c>
      <c r="Q38" s="164">
        <f t="shared" si="18"/>
        <v>2867055.51</v>
      </c>
      <c r="R38" s="29">
        <f t="shared" si="1"/>
        <v>1316.5991398406297</v>
      </c>
      <c r="S38" s="5">
        <f>SUM($Q$7:$Q38)/T38</f>
        <v>2199155.0412499993</v>
      </c>
      <c r="T38" s="18">
        <v>32</v>
      </c>
      <c r="U38" s="27"/>
      <c r="V38" s="137"/>
      <c r="W38" s="105"/>
      <c r="X38" s="167"/>
      <c r="Y38" s="156">
        <f t="shared" si="15"/>
        <v>-2860702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2052361.4493939385</v>
      </c>
      <c r="P39" s="7">
        <f t="shared" si="6"/>
        <v>67727927.829999968</v>
      </c>
      <c r="Q39" s="164">
        <f t="shared" si="18"/>
        <v>2867055.51</v>
      </c>
      <c r="R39" s="29">
        <f t="shared" si="1"/>
        <v>1328.7161515352886</v>
      </c>
      <c r="S39" s="5">
        <f>SUM($Q$7:$Q39)/T39</f>
        <v>2219394.4493939388</v>
      </c>
      <c r="T39" s="18">
        <v>33</v>
      </c>
      <c r="U39" s="27"/>
      <c r="V39" s="137"/>
      <c r="W39" s="105"/>
      <c r="X39" s="167"/>
      <c r="Y39" s="156">
        <f t="shared" si="15"/>
        <v>-2860702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2071410.2747058815</v>
      </c>
      <c r="P40" s="7">
        <f t="shared" si="6"/>
        <v>70427949.339999974</v>
      </c>
      <c r="Q40" s="164">
        <f>Q39+N40-1</f>
        <v>2867054.51</v>
      </c>
      <c r="R40" s="29">
        <f t="shared" si="1"/>
        <v>1340.1203802277885</v>
      </c>
      <c r="S40" s="5">
        <f>SUM($Q$7:$Q40)/T40</f>
        <v>2238443.2747058822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-2860702</v>
      </c>
      <c r="Z40" s="217">
        <f>AVERAGE(Y40:Y48)</f>
        <v>-2860702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2089370.6242857138</v>
      </c>
      <c r="P41" s="7">
        <f t="shared" si="6"/>
        <v>73127971.849999979</v>
      </c>
      <c r="Q41" s="164">
        <f>Q40+N41+1</f>
        <v>2867055.51</v>
      </c>
      <c r="R41" s="29">
        <f t="shared" si="1"/>
        <v>1350.8729558145483</v>
      </c>
      <c r="S41" s="5">
        <f>SUM($Q$7:$Q41)/T41</f>
        <v>2256403.6242857142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-2860702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2106333.1211111108</v>
      </c>
      <c r="P42" s="7">
        <f t="shared" si="6"/>
        <v>75827992.359999985</v>
      </c>
      <c r="Q42" s="164">
        <f t="shared" ref="Q42" si="21">Q41+N42-2</f>
        <v>2867053.51</v>
      </c>
      <c r="R42" s="29">
        <f t="shared" si="1"/>
        <v>1361.0281328307049</v>
      </c>
      <c r="S42" s="5">
        <f>SUM($Q$7:$Q42)/T42</f>
        <v>2273366.1211111112</v>
      </c>
      <c r="T42" s="18">
        <v>36</v>
      </c>
      <c r="U42" s="138"/>
      <c r="V42" s="131"/>
      <c r="W42" s="105"/>
      <c r="X42" s="167"/>
      <c r="Y42" s="156">
        <f t="shared" si="15"/>
        <v>-2860702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2122378.7532432429</v>
      </c>
      <c r="P43" s="7">
        <f t="shared" si="6"/>
        <v>78528013.86999999</v>
      </c>
      <c r="Q43" s="164">
        <f>Q42+N43+1</f>
        <v>2867054.51</v>
      </c>
      <c r="R43" s="29">
        <f t="shared" si="1"/>
        <v>1370.6343975401528</v>
      </c>
      <c r="S43" s="5">
        <f>SUM($Q$7:$Q43)/T43</f>
        <v>2289411.7532432433</v>
      </c>
      <c r="T43" s="18">
        <v>37</v>
      </c>
      <c r="U43" s="138"/>
      <c r="V43" s="131"/>
      <c r="W43" s="105"/>
      <c r="X43" s="167"/>
      <c r="Y43" s="156">
        <f t="shared" si="15"/>
        <v>-2860702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2137579.8784210524</v>
      </c>
      <c r="P44" s="7">
        <f t="shared" si="6"/>
        <v>81228035.379999995</v>
      </c>
      <c r="Q44" s="164">
        <f>Q43+N44</f>
        <v>2867054.51</v>
      </c>
      <c r="R44" s="29">
        <f t="shared" si="1"/>
        <v>1379.7350693701562</v>
      </c>
      <c r="S44" s="5">
        <f>SUM($Q$7:$Q44)/T44</f>
        <v>2304612.8784210528</v>
      </c>
      <c r="T44" s="18">
        <v>38</v>
      </c>
      <c r="U44" s="138"/>
      <c r="V44" s="131"/>
      <c r="W44" s="105"/>
      <c r="X44" s="167"/>
      <c r="Y44" s="156">
        <f t="shared" si="15"/>
        <v>-2860702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2152001.4587179488</v>
      </c>
      <c r="P45" s="7">
        <f t="shared" si="6"/>
        <v>83928056.890000001</v>
      </c>
      <c r="Q45" s="164">
        <f t="shared" ref="Q45:Q55" si="22">Q44+N45</f>
        <v>2867054.51</v>
      </c>
      <c r="R45" s="29">
        <f t="shared" si="1"/>
        <v>1388.3690400806722</v>
      </c>
      <c r="S45" s="5">
        <f>SUM($Q$7:$Q45)/T45</f>
        <v>2319034.4587179492</v>
      </c>
      <c r="T45" s="18">
        <v>39</v>
      </c>
      <c r="U45" s="138"/>
      <c r="V45" s="131"/>
      <c r="W45" s="105"/>
      <c r="X45" s="167"/>
      <c r="Y45" s="156">
        <f t="shared" si="15"/>
        <v>-2860702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2165701.96</v>
      </c>
      <c r="P46" s="7">
        <f t="shared" si="6"/>
        <v>86628078.400000006</v>
      </c>
      <c r="Q46" s="164">
        <f t="shared" si="22"/>
        <v>2867054.51</v>
      </c>
      <c r="R46" s="29">
        <f t="shared" si="1"/>
        <v>1396.5713122556624</v>
      </c>
      <c r="S46" s="5">
        <f>SUM($Q$7:$Q46)/T46</f>
        <v>2332734.9600000004</v>
      </c>
      <c r="T46" s="18">
        <v>40</v>
      </c>
      <c r="U46" s="138"/>
      <c r="V46" s="131"/>
      <c r="W46" s="105"/>
      <c r="X46" s="167"/>
      <c r="Y46" s="156">
        <f t="shared" si="15"/>
        <v>-2860702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2178734.1441463418</v>
      </c>
      <c r="P47" s="7">
        <f t="shared" si="6"/>
        <v>89328099.910000011</v>
      </c>
      <c r="Q47" s="164">
        <f t="shared" si="22"/>
        <v>2867054.51</v>
      </c>
      <c r="R47" s="29">
        <f t="shared" si="1"/>
        <v>1404.3734735928483</v>
      </c>
      <c r="S47" s="5">
        <f>SUM($Q$7:$Q47)/T47</f>
        <v>2345767.1441463423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-2860702</v>
      </c>
      <c r="Z47" s="217">
        <f>AVERAGE(Y47:Y55)</f>
        <v>-2860702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2191145.7719047624</v>
      </c>
      <c r="P48" s="7">
        <f t="shared" si="6"/>
        <v>92028122.420000017</v>
      </c>
      <c r="Q48" s="164">
        <f>Q47+N48+1</f>
        <v>2867055.51</v>
      </c>
      <c r="R48" s="29">
        <f t="shared" si="1"/>
        <v>1411.8041176921704</v>
      </c>
      <c r="S48" s="5">
        <f>SUM($Q$7:$Q48)/T48</f>
        <v>2358178.7719047628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-2860702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2202980.1146511631</v>
      </c>
      <c r="P49" s="7">
        <f t="shared" si="6"/>
        <v>94728144.930000022</v>
      </c>
      <c r="Q49" s="164">
        <f t="shared" si="22"/>
        <v>2867055.51</v>
      </c>
      <c r="R49" s="29">
        <f t="shared" si="1"/>
        <v>1418.8891504380354</v>
      </c>
      <c r="S49" s="5">
        <f>SUM($Q$7:$Q49)/T49</f>
        <v>2370013.1146511636</v>
      </c>
      <c r="T49" s="18">
        <v>43</v>
      </c>
      <c r="U49" s="138"/>
      <c r="V49" s="131"/>
      <c r="W49" s="105"/>
      <c r="X49" s="167"/>
      <c r="Y49" s="156">
        <f t="shared" si="15"/>
        <v>-2860702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2214276.5327272732</v>
      </c>
      <c r="P50" s="7">
        <f t="shared" si="6"/>
        <v>97428167.440000027</v>
      </c>
      <c r="Q50" s="164">
        <f>Q49+N50</f>
        <v>2867055.51</v>
      </c>
      <c r="R50" s="29">
        <f t="shared" si="1"/>
        <v>1425.6521362409067</v>
      </c>
      <c r="S50" s="5">
        <f>SUM($Q$7:$Q50)/T50</f>
        <v>2381309.5327272736</v>
      </c>
      <c r="T50" s="18">
        <v>44</v>
      </c>
      <c r="U50" s="138"/>
      <c r="V50" s="131"/>
      <c r="W50" s="105"/>
      <c r="X50" s="167"/>
      <c r="Y50" s="156">
        <f t="shared" si="15"/>
        <v>-2860702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2225070.8877777783</v>
      </c>
      <c r="P51" s="7">
        <f t="shared" si="6"/>
        <v>100128189.95000003</v>
      </c>
      <c r="Q51" s="164">
        <f t="shared" si="22"/>
        <v>2867055.51</v>
      </c>
      <c r="R51" s="29">
        <f t="shared" si="1"/>
        <v>1432.1145448969837</v>
      </c>
      <c r="S51" s="5">
        <f>SUM($Q$7:$Q51)/T51</f>
        <v>2392103.8877777788</v>
      </c>
      <c r="T51" s="18">
        <v>45</v>
      </c>
      <c r="U51" s="138"/>
      <c r="V51" s="131"/>
      <c r="W51" s="105"/>
      <c r="X51" s="167"/>
      <c r="Y51" s="156">
        <f t="shared" si="15"/>
        <v>-2860702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2235395.9230434792</v>
      </c>
      <c r="P52" s="7">
        <f t="shared" si="6"/>
        <v>102828212.46000004</v>
      </c>
      <c r="Q52" s="164">
        <f>Q51+N52</f>
        <v>2867055.51</v>
      </c>
      <c r="R52" s="29">
        <f t="shared" si="1"/>
        <v>1438.2959792636659</v>
      </c>
      <c r="S52" s="5">
        <f>SUM($Q$7:$Q52)/T52</f>
        <v>2402428.9230434792</v>
      </c>
      <c r="T52" s="18">
        <v>46</v>
      </c>
      <c r="U52" s="138"/>
      <c r="V52" s="131"/>
      <c r="W52" s="105"/>
      <c r="X52" s="167"/>
      <c r="Y52" s="156">
        <f t="shared" si="15"/>
        <v>-2860702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2245281.5951063838</v>
      </c>
      <c r="P53" s="7">
        <f t="shared" si="6"/>
        <v>105528234.97000004</v>
      </c>
      <c r="Q53" s="164">
        <f t="shared" si="22"/>
        <v>2867055.51</v>
      </c>
      <c r="R53" s="29">
        <f t="shared" si="1"/>
        <v>1444.2143738700643</v>
      </c>
      <c r="S53" s="5">
        <f>SUM($Q$7:$Q53)/T53</f>
        <v>2412314.5951063843</v>
      </c>
      <c r="T53" s="18">
        <v>47</v>
      </c>
      <c r="U53" s="138"/>
      <c r="V53" s="131"/>
      <c r="W53" s="105"/>
      <c r="X53" s="167"/>
      <c r="Y53" s="156">
        <f t="shared" si="15"/>
        <v>-2860702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2254755.3641666677</v>
      </c>
      <c r="P54" s="7">
        <f t="shared" si="6"/>
        <v>108228257.48000005</v>
      </c>
      <c r="Q54" s="164">
        <f>Q53+N54</f>
        <v>2867055.51</v>
      </c>
      <c r="R54" s="29">
        <f t="shared" si="1"/>
        <v>1449.8861687011956</v>
      </c>
      <c r="S54" s="5">
        <f>SUM($Q$7:$Q54)/T54</f>
        <v>2421788.3641666682</v>
      </c>
      <c r="T54" s="18">
        <v>48</v>
      </c>
      <c r="U54" s="138"/>
      <c r="V54" s="131"/>
      <c r="W54" s="105"/>
      <c r="X54" s="167"/>
      <c r="Y54" s="156">
        <f t="shared" si="15"/>
        <v>-2860702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2263842.4487755112</v>
      </c>
      <c r="P55" s="7">
        <f t="shared" si="6"/>
        <v>110928279.99000005</v>
      </c>
      <c r="Q55" s="164">
        <f t="shared" si="22"/>
        <v>2867055.51</v>
      </c>
      <c r="R55" s="29">
        <f t="shared" si="1"/>
        <v>1455.3264617024849</v>
      </c>
      <c r="S55" s="5">
        <f>SUM($Q$7:$Q55)/T55</f>
        <v>2430875.4487755117</v>
      </c>
      <c r="T55" s="18">
        <v>49</v>
      </c>
      <c r="U55" s="138"/>
      <c r="V55" s="131"/>
      <c r="W55" s="105"/>
      <c r="X55" s="167"/>
      <c r="Y55" s="156">
        <f t="shared" si="15"/>
        <v>-2860702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92"/>
  <sheetViews>
    <sheetView topLeftCell="A5569" workbookViewId="0">
      <selection activeCell="D5592" sqref="D559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2025-06-19T09:27:05Z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